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HL\2024\JHL-36-24 Izbira krovnega koordinatorja na projektih ELENA\Razpisna dokumentacija\"/>
    </mc:Choice>
  </mc:AlternateContent>
  <bookViews>
    <workbookView xWindow="0" yWindow="0" windowWidth="19160" windowHeight="6890"/>
  </bookViews>
  <sheets>
    <sheet name="ENERGY_rekap" sheetId="2" r:id="rId1"/>
    <sheet name="ENERGY_KOORDINATOR" sheetId="3" r:id="rId2"/>
    <sheet name="ENERGY_ES" sheetId="4" r:id="rId3"/>
    <sheet name="ENERGY_FVE" sheetId="5" r:id="rId4"/>
    <sheet name="ENERGY_JR" sheetId="6" r:id="rId5"/>
    <sheet name="ENERGY_DO" sheetId="7" r:id="rId6"/>
    <sheet name="ENERGY_Svetovanje" sheetId="8" r:id="rId7"/>
    <sheet name="Po občinah-NE IZPOLNJUJE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9" l="1"/>
  <c r="F5" i="9"/>
  <c r="G5" i="9"/>
  <c r="H5" i="9"/>
  <c r="I5" i="9"/>
  <c r="J5" i="9"/>
  <c r="K5" i="9"/>
  <c r="L5" i="9"/>
  <c r="M5" i="9"/>
  <c r="N5" i="9"/>
  <c r="D6" i="9"/>
  <c r="E6" i="9"/>
  <c r="G6" i="9"/>
  <c r="H6" i="9"/>
  <c r="H10" i="9" s="1"/>
  <c r="I6" i="9"/>
  <c r="M6" i="9"/>
  <c r="D7" i="9"/>
  <c r="E7" i="9"/>
  <c r="E10" i="9" s="1"/>
  <c r="G7" i="9"/>
  <c r="H7" i="9"/>
  <c r="I7" i="9"/>
  <c r="I10" i="9" s="1"/>
  <c r="K7" i="9"/>
  <c r="L7" i="9"/>
  <c r="M7" i="9"/>
  <c r="D8" i="9"/>
  <c r="E8" i="9"/>
  <c r="F8" i="9"/>
  <c r="F10" i="9" s="1"/>
  <c r="G8" i="9"/>
  <c r="H8" i="9"/>
  <c r="I8" i="9"/>
  <c r="K8" i="9"/>
  <c r="L8" i="9"/>
  <c r="M8" i="9"/>
  <c r="D9" i="9"/>
  <c r="E9" i="9"/>
  <c r="I9" i="9"/>
  <c r="G10" i="9"/>
  <c r="J10" i="9"/>
  <c r="K10" i="9"/>
  <c r="L10" i="9"/>
  <c r="M10" i="9"/>
  <c r="N10" i="9"/>
  <c r="G7" i="8"/>
  <c r="Q5" i="9" s="1"/>
  <c r="Q10" i="9" s="1"/>
  <c r="G6" i="7"/>
  <c r="G7" i="7"/>
  <c r="G8" i="7"/>
  <c r="P6" i="9" s="1"/>
  <c r="G9" i="7"/>
  <c r="G12" i="7" s="1"/>
  <c r="G10" i="7"/>
  <c r="G11" i="7"/>
  <c r="G6" i="6"/>
  <c r="O9" i="9" s="1"/>
  <c r="O10" i="9" s="1"/>
  <c r="G7" i="6"/>
  <c r="G8" i="6"/>
  <c r="G11" i="6" s="1"/>
  <c r="G9" i="6"/>
  <c r="G10" i="6"/>
  <c r="G6" i="5"/>
  <c r="G7" i="5"/>
  <c r="G8" i="5"/>
  <c r="G15" i="5" s="1"/>
  <c r="G9" i="5"/>
  <c r="G10" i="5"/>
  <c r="G11" i="5"/>
  <c r="G12" i="5"/>
  <c r="G13" i="5"/>
  <c r="G14" i="5"/>
  <c r="G6" i="4"/>
  <c r="G7" i="4"/>
  <c r="G8" i="4"/>
  <c r="G9" i="4"/>
  <c r="G10" i="4"/>
  <c r="G11" i="4"/>
  <c r="G12" i="4"/>
  <c r="G13" i="4"/>
  <c r="G14" i="4"/>
  <c r="G7" i="3"/>
  <c r="C5" i="9" s="1"/>
  <c r="G8" i="3"/>
  <c r="C10" i="2"/>
  <c r="C11" i="2"/>
  <c r="C12" i="2"/>
  <c r="C13" i="2"/>
  <c r="C14" i="2"/>
  <c r="C15" i="2"/>
  <c r="D15" i="2" l="1"/>
  <c r="D10" i="9"/>
  <c r="D14" i="2"/>
  <c r="G13" i="7"/>
  <c r="G14" i="7" s="1"/>
  <c r="G13" i="6"/>
  <c r="G12" i="6"/>
  <c r="D13" i="2"/>
  <c r="G15" i="4"/>
  <c r="R5" i="9"/>
  <c r="D12" i="2"/>
  <c r="G16" i="5"/>
  <c r="G17" i="5" s="1"/>
  <c r="C6" i="9"/>
  <c r="R6" i="9" s="1"/>
  <c r="S6" i="9" s="1"/>
  <c r="P5" i="9"/>
  <c r="P10" i="9" s="1"/>
  <c r="G9" i="3"/>
  <c r="G8" i="8"/>
  <c r="C7" i="9"/>
  <c r="R7" i="9" s="1"/>
  <c r="S7" i="9" s="1"/>
  <c r="C9" i="9"/>
  <c r="R9" i="9" s="1"/>
  <c r="S9" i="9" s="1"/>
  <c r="C8" i="9"/>
  <c r="R8" i="9" s="1"/>
  <c r="S8" i="9" s="1"/>
  <c r="R10" i="9" l="1"/>
  <c r="S5" i="9"/>
  <c r="S10" i="9" s="1"/>
  <c r="D10" i="2"/>
  <c r="G10" i="3"/>
  <c r="G11" i="3" s="1"/>
  <c r="G16" i="4"/>
  <c r="G17" i="4"/>
  <c r="D11" i="2"/>
  <c r="G9" i="8"/>
  <c r="G10" i="8" s="1"/>
  <c r="C10" i="9"/>
  <c r="D17" i="2" l="1"/>
  <c r="D18" i="2" l="1"/>
  <c r="D19" i="2"/>
</calcChain>
</file>

<file path=xl/sharedStrings.xml><?xml version="1.0" encoding="utf-8"?>
<sst xmlns="http://schemas.openxmlformats.org/spreadsheetml/2006/main" count="169" uniqueCount="76">
  <si>
    <t xml:space="preserve">Skupaj ponudbena cena z DDV </t>
  </si>
  <si>
    <t>DDV 22%</t>
  </si>
  <si>
    <t xml:space="preserve">Skupaj ponudbena cena brez DDV </t>
  </si>
  <si>
    <t>SKUPAJ</t>
  </si>
  <si>
    <t>Postavka</t>
  </si>
  <si>
    <t>Št.</t>
  </si>
  <si>
    <t>Konec projekta</t>
  </si>
  <si>
    <t>Začetek projekta</t>
  </si>
  <si>
    <t>"GREEN ENERGY PROGRAMME - LJUBLJANA REGION (GREEN REGION)"</t>
  </si>
  <si>
    <t>Projekt</t>
  </si>
  <si>
    <t>Mestna občina Ljubljana</t>
  </si>
  <si>
    <t>Nosilec</t>
  </si>
  <si>
    <t>mesec</t>
  </si>
  <si>
    <t>Tehnična pomoč s področja gradbeništva in obnovljivih virov energije</t>
  </si>
  <si>
    <t>Izvajanje nalog krovnega koordinatorja projekta (energetska, administrativna in pravna pomoč)</t>
  </si>
  <si>
    <t>Cena na enoto</t>
  </si>
  <si>
    <t>Ocenjena količina</t>
  </si>
  <si>
    <t>Enota</t>
  </si>
  <si>
    <t>VSE INVEST. KOMPONENTE - KOORDINACIJA IN TEHNIČNA POMOČ</t>
  </si>
  <si>
    <t>INVEST. KOMPONENTA:</t>
  </si>
  <si>
    <t>kos</t>
  </si>
  <si>
    <t>Izdelava študije upravičenosti podelitve koncesije (študija ZNKP)</t>
  </si>
  <si>
    <t>kpl</t>
  </si>
  <si>
    <t xml:space="preserve">Izvedba postopka javnega naročila za izvedbo del </t>
  </si>
  <si>
    <t>Izdelava Ocene upravičenosti JZP</t>
  </si>
  <si>
    <t>Izdelava Investicijskega programa</t>
  </si>
  <si>
    <t>Izdelava Predinvesticijske zasnove</t>
  </si>
  <si>
    <t>objekt</t>
  </si>
  <si>
    <t>Izdelava DIIP (znotraj DIIP-a več CBA analiz - po objektu)</t>
  </si>
  <si>
    <t>Izdelava razširjenih energetskih pregledov (REP) - objekti nad 5000 m2</t>
  </si>
  <si>
    <t>Izdelava razširjenih energetskih pregledov (REP) - objekti med 1000 - 5000 m2</t>
  </si>
  <si>
    <t>Izdelava razširjenih energetskih pregledov (REP) - objekti do 1000 m2</t>
  </si>
  <si>
    <t>ENERGETSKE SANACIJE JAVNIH OBJEKTOV</t>
  </si>
  <si>
    <t>Izvedba postopka javnega naročila za izvedbo del - FVE nad 1 MWp</t>
  </si>
  <si>
    <t>Izvedba postopka javnega naročila za izvedbo del - FVE do 1 MWp</t>
  </si>
  <si>
    <t>Izdelava IP - FVE nad 1 MWp</t>
  </si>
  <si>
    <t>Izdelava IP - FVE do 1 MWp</t>
  </si>
  <si>
    <t>Izdelava PIZ - FVE nad 1 MWp</t>
  </si>
  <si>
    <t>Izdelava DIIP - FVE nad 1 MWp</t>
  </si>
  <si>
    <t>Izdelava DIIP - FVE do 1 MWp</t>
  </si>
  <si>
    <t>SONČNE ELEKTRARNE (FVE) NA JAVNIH OBJEKTIH</t>
  </si>
  <si>
    <t>Izvedba postopka javnega naročila za izvedbo del</t>
  </si>
  <si>
    <t>Izdelava DIIP</t>
  </si>
  <si>
    <t>ENERGETSKO UČINKOVITA ULIČNA RAZSVETLJAVA</t>
  </si>
  <si>
    <t>DALJINSKI SISTEM OGREVANJA - OSKRBA Z ENERGIJO</t>
  </si>
  <si>
    <t>delovna ura</t>
  </si>
  <si>
    <t>Dodatno svetovanje naročniku na projektu skladno z njegovimi sukcesivnimi potrebami</t>
  </si>
  <si>
    <t>VSE INVEST. KOMPONENTE - Dodatno svetovanje</t>
  </si>
  <si>
    <t>Ig</t>
  </si>
  <si>
    <t>Dobrepolje</t>
  </si>
  <si>
    <t>Škofljica</t>
  </si>
  <si>
    <t>Grosuplje</t>
  </si>
  <si>
    <t>MO Ljubljana</t>
  </si>
  <si>
    <t>Skupaj z DDV</t>
  </si>
  <si>
    <t>Skupaj brez DDV</t>
  </si>
  <si>
    <t>Svetovanje</t>
  </si>
  <si>
    <t>DO</t>
  </si>
  <si>
    <t>JR</t>
  </si>
  <si>
    <t>FVE_ZNKP</t>
  </si>
  <si>
    <t>FVE_JN</t>
  </si>
  <si>
    <t>FVE_ocenaJZP</t>
  </si>
  <si>
    <t>FVE_investicijska</t>
  </si>
  <si>
    <t>ES_ZNKP</t>
  </si>
  <si>
    <t>ES_jn_postopek</t>
  </si>
  <si>
    <t>ES_ocena JZP</t>
  </si>
  <si>
    <t>ES_IP</t>
  </si>
  <si>
    <t>ES_prediv.zasnova</t>
  </si>
  <si>
    <t>ES_DIIP</t>
  </si>
  <si>
    <t>ES REP</t>
  </si>
  <si>
    <t>Koordinator</t>
  </si>
  <si>
    <t>OBČINA</t>
  </si>
  <si>
    <t>Ponudbeni predračun št. ________________ za javno naročilo št. JHL-36/24 Izbira krovnega koordinatorja na projektih programa TA ELENA po sklopih</t>
  </si>
  <si>
    <t>(Kraj in datum)</t>
  </si>
  <si>
    <t xml:space="preserve">                                                           (Ime in priimek ter podpis gospodarskega subjekta)</t>
  </si>
  <si>
    <t xml:space="preserve">                                                                     _______________________________________</t>
  </si>
  <si>
    <t>»Co-funded by the lnvestEU Advisory Hub of the European Union«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</si>
</sst>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Aptos"/>
    </font>
    <font>
      <b/>
      <sz val="12"/>
      <color theme="1"/>
      <name val="Aptos"/>
    </font>
    <font>
      <b/>
      <sz val="12"/>
      <color rgb="FF000000"/>
      <name val="Aptos"/>
    </font>
    <font>
      <sz val="12"/>
      <name val="Aptos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/>
    <xf numFmtId="4" fontId="2" fillId="0" borderId="0" xfId="1" applyNumberFormat="1" applyFont="1"/>
    <xf numFmtId="4" fontId="3" fillId="2" borderId="1" xfId="1" applyNumberFormat="1" applyFont="1" applyFill="1" applyBorder="1"/>
    <xf numFmtId="4" fontId="3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justify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vertical="center" wrapText="1"/>
    </xf>
    <xf numFmtId="14" fontId="2" fillId="0" borderId="0" xfId="1" applyNumberFormat="1" applyFont="1" applyAlignment="1">
      <alignment horizontal="left"/>
    </xf>
    <xf numFmtId="0" fontId="2" fillId="0" borderId="0" xfId="1" applyFont="1" applyProtection="1">
      <protection locked="0"/>
    </xf>
    <xf numFmtId="4" fontId="3" fillId="0" borderId="1" xfId="1" applyNumberFormat="1" applyFont="1" applyBorder="1" applyProtection="1"/>
    <xf numFmtId="0" fontId="2" fillId="0" borderId="0" xfId="1" applyFont="1" applyAlignment="1" applyProtection="1">
      <alignment horizontal="right" vertical="center"/>
      <protection locked="0"/>
    </xf>
    <xf numFmtId="4" fontId="2" fillId="0" borderId="0" xfId="1" applyNumberFormat="1" applyFont="1" applyProtection="1">
      <protection locked="0"/>
    </xf>
    <xf numFmtId="4" fontId="3" fillId="0" borderId="1" xfId="1" applyNumberFormat="1" applyFont="1" applyBorder="1" applyAlignment="1" applyProtection="1">
      <alignment horizontal="right" vertical="center" wrapText="1"/>
    </xf>
    <xf numFmtId="4" fontId="2" fillId="0" borderId="1" xfId="1" applyNumberFormat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justify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left" vertical="center"/>
      <protection locked="0"/>
    </xf>
    <xf numFmtId="0" fontId="4" fillId="4" borderId="1" xfId="1" applyFont="1" applyFill="1" applyBorder="1" applyAlignment="1" applyProtection="1">
      <alignment vertical="center" wrapText="1"/>
    </xf>
    <xf numFmtId="0" fontId="4" fillId="4" borderId="1" xfId="1" applyFont="1" applyFill="1" applyBorder="1" applyAlignment="1" applyProtection="1">
      <alignment vertical="center" wrapText="1"/>
      <protection locked="0"/>
    </xf>
    <xf numFmtId="0" fontId="3" fillId="0" borderId="0" xfId="1" applyFont="1" applyProtection="1"/>
    <xf numFmtId="0" fontId="2" fillId="0" borderId="0" xfId="1" applyFont="1" applyProtection="1"/>
    <xf numFmtId="0" fontId="5" fillId="0" borderId="1" xfId="1" applyFont="1" applyBorder="1" applyAlignment="1" applyProtection="1">
      <alignment horizontal="left" vertical="center" wrapText="1"/>
    </xf>
    <xf numFmtId="0" fontId="5" fillId="0" borderId="1" xfId="1" applyFont="1" applyBorder="1" applyAlignment="1" applyProtection="1">
      <alignment horizontal="justify" vertical="center" wrapText="1"/>
    </xf>
    <xf numFmtId="1" fontId="5" fillId="0" borderId="1" xfId="1" applyNumberFormat="1" applyFont="1" applyBorder="1" applyAlignment="1" applyProtection="1">
      <alignment horizontal="left" vertical="center" wrapText="1"/>
    </xf>
    <xf numFmtId="4" fontId="3" fillId="0" borderId="1" xfId="1" applyNumberFormat="1" applyFont="1" applyFill="1" applyBorder="1" applyAlignment="1" applyProtection="1">
      <alignment horizontal="right" vertical="center" wrapText="1"/>
    </xf>
    <xf numFmtId="0" fontId="1" fillId="0" borderId="0" xfId="1"/>
    <xf numFmtId="43" fontId="6" fillId="0" borderId="1" xfId="2" applyFont="1" applyBorder="1"/>
    <xf numFmtId="43" fontId="6" fillId="0" borderId="1" xfId="2" applyFont="1" applyFill="1" applyBorder="1" applyAlignment="1">
      <alignment horizontal="right"/>
    </xf>
    <xf numFmtId="0" fontId="1" fillId="0" borderId="1" xfId="1" applyBorder="1"/>
    <xf numFmtId="4" fontId="1" fillId="0" borderId="1" xfId="1" applyNumberFormat="1" applyBorder="1"/>
    <xf numFmtId="43" fontId="0" fillId="0" borderId="1" xfId="2" applyFont="1" applyBorder="1"/>
    <xf numFmtId="43" fontId="0" fillId="0" borderId="1" xfId="2" applyNumberFormat="1" applyFont="1" applyBorder="1"/>
    <xf numFmtId="0" fontId="3" fillId="2" borderId="3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0" fontId="2" fillId="0" borderId="0" xfId="1" applyFont="1" applyAlignment="1">
      <alignment horizontal="center"/>
    </xf>
    <xf numFmtId="0" fontId="3" fillId="0" borderId="3" xfId="1" applyFont="1" applyBorder="1" applyAlignment="1" applyProtection="1">
      <alignment horizontal="left"/>
    </xf>
    <xf numFmtId="0" fontId="3" fillId="0" borderId="2" xfId="1" applyFont="1" applyBorder="1" applyAlignment="1" applyProtection="1">
      <alignment horizontal="left"/>
    </xf>
    <xf numFmtId="0" fontId="3" fillId="0" borderId="4" xfId="1" applyFont="1" applyBorder="1" applyAlignment="1" applyProtection="1">
      <alignment horizontal="left"/>
    </xf>
    <xf numFmtId="0" fontId="3" fillId="0" borderId="0" xfId="1" applyFont="1" applyAlignment="1">
      <alignment wrapText="1"/>
    </xf>
    <xf numFmtId="0" fontId="7" fillId="0" borderId="0" xfId="0" applyFont="1" applyAlignment="1">
      <alignment wrapText="1"/>
    </xf>
    <xf numFmtId="0" fontId="2" fillId="0" borderId="5" xfId="1" applyFont="1" applyBorder="1"/>
    <xf numFmtId="0" fontId="8" fillId="0" borderId="0" xfId="0" applyFont="1"/>
    <xf numFmtId="0" fontId="9" fillId="0" borderId="0" xfId="0" applyFont="1" applyAlignment="1">
      <alignment vertical="center"/>
    </xf>
  </cellXfs>
  <cellStyles count="3">
    <cellStyle name="Navadno" xfId="0" builtinId="0"/>
    <cellStyle name="Navadno 2" xfId="1"/>
    <cellStyle name="Vejic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6eeb0120-1a89-4b99-a8b7-511a3ac1bbae@icloud.com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</xdr:col>
      <xdr:colOff>828675</xdr:colOff>
      <xdr:row>27</xdr:row>
      <xdr:rowOff>157339</xdr:rowOff>
    </xdr:to>
    <xdr:pic>
      <xdr:nvPicPr>
        <xdr:cNvPr id="2" name="Slika 1" descr="EU_logotip.jpg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833" y="5178778"/>
          <a:ext cx="82867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90" zoomScaleNormal="90" workbookViewId="0">
      <selection activeCell="C25" sqref="C25"/>
    </sheetView>
  </sheetViews>
  <sheetFormatPr defaultColWidth="12.453125" defaultRowHeight="15.5"/>
  <cols>
    <col min="1" max="1" width="12.453125" style="1"/>
    <col min="2" max="2" width="14.36328125" style="1" customWidth="1"/>
    <col min="3" max="3" width="72.54296875" style="1" bestFit="1" customWidth="1"/>
    <col min="4" max="4" width="20.7265625" style="1" customWidth="1"/>
    <col min="5" max="5" width="12.453125" style="1"/>
    <col min="6" max="6" width="23.26953125" style="1" customWidth="1"/>
    <col min="7" max="7" width="13.26953125" style="1" bestFit="1" customWidth="1"/>
    <col min="8" max="16384" width="12.453125" style="1"/>
  </cols>
  <sheetData>
    <row r="1" spans="1:4" ht="34.5" customHeight="1">
      <c r="B1" s="40" t="s">
        <v>71</v>
      </c>
      <c r="C1" s="41"/>
      <c r="D1" s="41"/>
    </row>
    <row r="3" spans="1:4" ht="15.75" customHeight="1">
      <c r="A3" s="36" t="s">
        <v>11</v>
      </c>
      <c r="B3" s="36"/>
      <c r="C3" s="1" t="s">
        <v>10</v>
      </c>
    </row>
    <row r="4" spans="1:4" ht="15.75" customHeight="1">
      <c r="A4" s="36" t="s">
        <v>9</v>
      </c>
      <c r="B4" s="36"/>
      <c r="C4" s="1" t="s">
        <v>8</v>
      </c>
    </row>
    <row r="5" spans="1:4" ht="15.75" customHeight="1">
      <c r="A5" s="36" t="s">
        <v>7</v>
      </c>
      <c r="B5" s="36"/>
      <c r="C5" s="8">
        <v>45474</v>
      </c>
    </row>
    <row r="6" spans="1:4" ht="15.75" customHeight="1">
      <c r="A6" s="36" t="s">
        <v>6</v>
      </c>
      <c r="B6" s="36"/>
      <c r="C6" s="8">
        <v>46568</v>
      </c>
    </row>
    <row r="9" spans="1:4">
      <c r="B9" s="7" t="s">
        <v>5</v>
      </c>
      <c r="C9" s="7" t="s">
        <v>4</v>
      </c>
      <c r="D9" s="7" t="s">
        <v>3</v>
      </c>
    </row>
    <row r="10" spans="1:4">
      <c r="B10" s="6">
        <v>1</v>
      </c>
      <c r="C10" s="5" t="str">
        <f>ENERGY_KOORDINATOR!C3</f>
        <v>VSE INVEST. KOMPONENTE - KOORDINACIJA IN TEHNIČNA POMOČ</v>
      </c>
      <c r="D10" s="4">
        <f>ENERGY_KOORDINATOR!G9</f>
        <v>0</v>
      </c>
    </row>
    <row r="11" spans="1:4">
      <c r="B11" s="6">
        <v>2</v>
      </c>
      <c r="C11" s="5" t="str">
        <f>ENERGY_ES!C3</f>
        <v>ENERGETSKE SANACIJE JAVNIH OBJEKTOV</v>
      </c>
      <c r="D11" s="4">
        <f>ENERGY_ES!G15</f>
        <v>0</v>
      </c>
    </row>
    <row r="12" spans="1:4">
      <c r="B12" s="6">
        <v>3</v>
      </c>
      <c r="C12" s="5" t="str">
        <f>ENERGY_FVE!C3</f>
        <v>SONČNE ELEKTRARNE (FVE) NA JAVNIH OBJEKTIH</v>
      </c>
      <c r="D12" s="4">
        <f>ENERGY_FVE!G15</f>
        <v>0</v>
      </c>
    </row>
    <row r="13" spans="1:4">
      <c r="B13" s="6">
        <v>4</v>
      </c>
      <c r="C13" s="5" t="str">
        <f>ENERGY_JR!C3</f>
        <v>ENERGETSKO UČINKOVITA ULIČNA RAZSVETLJAVA</v>
      </c>
      <c r="D13" s="4">
        <f>ENERGY_JR!G11</f>
        <v>0</v>
      </c>
    </row>
    <row r="14" spans="1:4">
      <c r="B14" s="6">
        <v>5</v>
      </c>
      <c r="C14" s="5" t="str">
        <f>ENERGY_DO!C3</f>
        <v>DALJINSKI SISTEM OGREVANJA - OSKRBA Z ENERGIJO</v>
      </c>
      <c r="D14" s="4">
        <f>ENERGY_DO!G12</f>
        <v>0</v>
      </c>
    </row>
    <row r="15" spans="1:4">
      <c r="B15" s="6">
        <v>6</v>
      </c>
      <c r="C15" s="5" t="str">
        <f>ENERGY_Svetovanje!C3</f>
        <v>VSE INVEST. KOMPONENTE - Dodatno svetovanje</v>
      </c>
      <c r="D15" s="4">
        <f>ENERGY_Svetovanje!G7</f>
        <v>0</v>
      </c>
    </row>
    <row r="17" spans="2:5">
      <c r="B17" s="34" t="s">
        <v>2</v>
      </c>
      <c r="C17" s="35"/>
      <c r="D17" s="3">
        <f>SUM(D10:D15)</f>
        <v>0</v>
      </c>
    </row>
    <row r="18" spans="2:5">
      <c r="B18" s="34" t="s">
        <v>1</v>
      </c>
      <c r="C18" s="35"/>
      <c r="D18" s="3">
        <f>D17*0.22</f>
        <v>0</v>
      </c>
    </row>
    <row r="19" spans="2:5">
      <c r="B19" s="34" t="s">
        <v>0</v>
      </c>
      <c r="C19" s="35"/>
      <c r="D19" s="3">
        <f>SUM(D17:D18)</f>
        <v>0</v>
      </c>
    </row>
    <row r="22" spans="2:5">
      <c r="B22" s="42"/>
      <c r="C22" s="1" t="s">
        <v>74</v>
      </c>
    </row>
    <row r="23" spans="2:5">
      <c r="B23" s="1" t="s">
        <v>72</v>
      </c>
      <c r="C23" s="1" t="s">
        <v>73</v>
      </c>
    </row>
    <row r="24" spans="2:5">
      <c r="D24" s="2"/>
    </row>
    <row r="25" spans="2:5">
      <c r="D25" s="2"/>
      <c r="E25" s="2"/>
    </row>
    <row r="26" spans="2:5">
      <c r="D26" s="2"/>
    </row>
    <row r="27" spans="2:5">
      <c r="D27" s="2"/>
    </row>
    <row r="28" spans="2:5">
      <c r="D28" s="2"/>
    </row>
    <row r="29" spans="2:5">
      <c r="B29" s="44" t="s">
        <v>75</v>
      </c>
    </row>
    <row r="30" spans="2:5">
      <c r="B30" s="43"/>
    </row>
  </sheetData>
  <sheetProtection algorithmName="SHA-512" hashValue="o9E/WS6VFG4z089NlQpb8Q6QfnRErgobX5L6BY7dVI8Y99cKeOxi+rWz2crWvfsdcVfXOgoNJLzRMkveO4+VQw==" saltValue="U+BgqjZCeB6L+RMeWY/IIw==" spinCount="100000" sheet="1" objects="1" scenarios="1"/>
  <mergeCells count="8">
    <mergeCell ref="B1:D1"/>
    <mergeCell ref="B17:C17"/>
    <mergeCell ref="B18:C18"/>
    <mergeCell ref="B19:C19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"/>
  <sheetViews>
    <sheetView zoomScale="90" zoomScaleNormal="90" workbookViewId="0">
      <selection activeCell="F18" sqref="F18"/>
    </sheetView>
  </sheetViews>
  <sheetFormatPr defaultColWidth="12.453125" defaultRowHeight="15.5"/>
  <cols>
    <col min="1" max="1" width="12.453125" style="9"/>
    <col min="2" max="2" width="9.1796875" style="9" customWidth="1"/>
    <col min="3" max="3" width="72.54296875" style="9" bestFit="1" customWidth="1"/>
    <col min="4" max="4" width="12.7265625" style="9" bestFit="1" customWidth="1"/>
    <col min="5" max="5" width="11.81640625" style="9" bestFit="1" customWidth="1"/>
    <col min="6" max="6" width="16.453125" style="9" customWidth="1"/>
    <col min="7" max="7" width="20.7265625" style="9" customWidth="1"/>
    <col min="8" max="9" width="12.453125" style="9"/>
    <col min="10" max="10" width="17.1796875" style="9" customWidth="1"/>
    <col min="11" max="11" width="22.26953125" style="9" customWidth="1"/>
    <col min="12" max="12" width="23.26953125" style="9" customWidth="1"/>
    <col min="13" max="13" width="13.26953125" style="9" bestFit="1" customWidth="1"/>
    <col min="14" max="16384" width="12.453125" style="9"/>
  </cols>
  <sheetData>
    <row r="2" spans="2:11">
      <c r="C2" s="22" t="s">
        <v>19</v>
      </c>
    </row>
    <row r="3" spans="2:11">
      <c r="C3" s="21" t="s">
        <v>18</v>
      </c>
    </row>
    <row r="6" spans="2:11" ht="31">
      <c r="B6" s="19" t="s">
        <v>5</v>
      </c>
      <c r="C6" s="19" t="s">
        <v>4</v>
      </c>
      <c r="D6" s="19" t="s">
        <v>17</v>
      </c>
      <c r="E6" s="19" t="s">
        <v>16</v>
      </c>
      <c r="F6" s="20" t="s">
        <v>15</v>
      </c>
      <c r="G6" s="19" t="s">
        <v>3</v>
      </c>
      <c r="I6" s="18"/>
      <c r="K6" s="18"/>
    </row>
    <row r="7" spans="2:11" ht="31">
      <c r="B7" s="17">
        <v>1</v>
      </c>
      <c r="C7" s="16" t="s">
        <v>14</v>
      </c>
      <c r="D7" s="16" t="s">
        <v>12</v>
      </c>
      <c r="E7" s="15">
        <v>33</v>
      </c>
      <c r="F7" s="14"/>
      <c r="G7" s="13">
        <f>E7*F7</f>
        <v>0</v>
      </c>
      <c r="I7" s="12"/>
      <c r="K7" s="18"/>
    </row>
    <row r="8" spans="2:11">
      <c r="B8" s="17">
        <v>2</v>
      </c>
      <c r="C8" s="16" t="s">
        <v>13</v>
      </c>
      <c r="D8" s="16" t="s">
        <v>12</v>
      </c>
      <c r="E8" s="15">
        <v>33</v>
      </c>
      <c r="F8" s="14"/>
      <c r="G8" s="13">
        <f>E8*F8</f>
        <v>0</v>
      </c>
      <c r="I8" s="12"/>
      <c r="J8" s="11"/>
    </row>
    <row r="9" spans="2:11">
      <c r="B9" s="37"/>
      <c r="C9" s="38"/>
      <c r="D9" s="38"/>
      <c r="E9" s="38"/>
      <c r="F9" s="39"/>
      <c r="G9" s="10">
        <f>SUM(G7:G8)</f>
        <v>0</v>
      </c>
    </row>
    <row r="10" spans="2:11">
      <c r="B10" s="37" t="s">
        <v>1</v>
      </c>
      <c r="C10" s="38"/>
      <c r="D10" s="38"/>
      <c r="E10" s="38"/>
      <c r="F10" s="39"/>
      <c r="G10" s="10">
        <f>G9*0.22</f>
        <v>0</v>
      </c>
    </row>
    <row r="11" spans="2:11">
      <c r="B11" s="37" t="s">
        <v>0</v>
      </c>
      <c r="C11" s="38"/>
      <c r="D11" s="38"/>
      <c r="E11" s="38"/>
      <c r="F11" s="39"/>
      <c r="G11" s="10">
        <f>SUM(G9:G10)</f>
        <v>0</v>
      </c>
    </row>
  </sheetData>
  <sheetProtection algorithmName="SHA-512" hashValue="v8266iZAB5ephfwVxBoNWP9wL+ciRp2xS3Zmxf1UVJ+yQQM6gCItYt2bRrvxNGGw7MJpAw6mU7fhhKq8+LoUCg==" saltValue="9u/izv8plpLe2aRLUbNY+g==" spinCount="100000" sheet="1" objects="1" scenarios="1"/>
  <mergeCells count="3">
    <mergeCell ref="B9:F9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zoomScale="90" zoomScaleNormal="90" workbookViewId="0">
      <selection activeCell="C31" sqref="C31"/>
    </sheetView>
  </sheetViews>
  <sheetFormatPr defaultColWidth="12.453125" defaultRowHeight="15.5"/>
  <cols>
    <col min="1" max="1" width="12.453125" style="9"/>
    <col min="2" max="2" width="9.1796875" style="9" customWidth="1"/>
    <col min="3" max="3" width="72.54296875" style="9" bestFit="1" customWidth="1"/>
    <col min="4" max="4" width="12.7265625" style="9" bestFit="1" customWidth="1"/>
    <col min="5" max="5" width="11.81640625" style="9" bestFit="1" customWidth="1"/>
    <col min="6" max="6" width="16.453125" style="9" customWidth="1"/>
    <col min="7" max="7" width="20.7265625" style="9" customWidth="1"/>
    <col min="8" max="9" width="12.453125" style="9"/>
    <col min="10" max="10" width="17.1796875" style="9" customWidth="1"/>
    <col min="11" max="11" width="22.26953125" style="9" customWidth="1"/>
    <col min="12" max="12" width="23.26953125" style="9" customWidth="1"/>
    <col min="13" max="13" width="13.26953125" style="9" bestFit="1" customWidth="1"/>
    <col min="14" max="16384" width="12.453125" style="9"/>
  </cols>
  <sheetData>
    <row r="2" spans="2:11">
      <c r="B2" s="22"/>
      <c r="C2" s="22" t="s">
        <v>19</v>
      </c>
      <c r="D2" s="22"/>
      <c r="E2" s="22"/>
      <c r="F2" s="22"/>
    </row>
    <row r="3" spans="2:11">
      <c r="B3" s="22"/>
      <c r="C3" s="21" t="s">
        <v>32</v>
      </c>
      <c r="D3" s="22"/>
      <c r="E3" s="22"/>
      <c r="F3" s="22"/>
    </row>
    <row r="4" spans="2:11">
      <c r="B4" s="22"/>
      <c r="C4" s="22"/>
      <c r="D4" s="22"/>
      <c r="E4" s="22"/>
      <c r="F4" s="22"/>
    </row>
    <row r="5" spans="2:11" ht="31">
      <c r="B5" s="19" t="s">
        <v>5</v>
      </c>
      <c r="C5" s="19" t="s">
        <v>4</v>
      </c>
      <c r="D5" s="19" t="s">
        <v>17</v>
      </c>
      <c r="E5" s="19" t="s">
        <v>16</v>
      </c>
      <c r="F5" s="19" t="s">
        <v>15</v>
      </c>
      <c r="G5" s="19" t="s">
        <v>3</v>
      </c>
      <c r="I5" s="18"/>
      <c r="K5" s="18"/>
    </row>
    <row r="6" spans="2:11">
      <c r="B6" s="17">
        <v>1</v>
      </c>
      <c r="C6" s="16" t="s">
        <v>31</v>
      </c>
      <c r="D6" s="16" t="s">
        <v>20</v>
      </c>
      <c r="E6" s="23">
        <v>11</v>
      </c>
      <c r="F6" s="14"/>
      <c r="G6" s="13">
        <f t="shared" ref="G6:G14" si="0">E6*F6</f>
        <v>0</v>
      </c>
      <c r="I6" s="12"/>
      <c r="J6" s="11"/>
    </row>
    <row r="7" spans="2:11" ht="31">
      <c r="B7" s="17">
        <v>2</v>
      </c>
      <c r="C7" s="16" t="s">
        <v>30</v>
      </c>
      <c r="D7" s="16" t="s">
        <v>20</v>
      </c>
      <c r="E7" s="25">
        <v>5</v>
      </c>
      <c r="F7" s="14"/>
      <c r="G7" s="13">
        <f t="shared" si="0"/>
        <v>0</v>
      </c>
      <c r="I7" s="12"/>
      <c r="J7" s="11"/>
    </row>
    <row r="8" spans="2:11">
      <c r="B8" s="17">
        <v>3</v>
      </c>
      <c r="C8" s="16" t="s">
        <v>29</v>
      </c>
      <c r="D8" s="16" t="s">
        <v>20</v>
      </c>
      <c r="E8" s="23">
        <v>1</v>
      </c>
      <c r="F8" s="14"/>
      <c r="G8" s="13">
        <f t="shared" si="0"/>
        <v>0</v>
      </c>
      <c r="I8" s="12"/>
      <c r="J8" s="11"/>
    </row>
    <row r="9" spans="2:11">
      <c r="B9" s="17">
        <v>5</v>
      </c>
      <c r="C9" s="16" t="s">
        <v>28</v>
      </c>
      <c r="D9" s="16" t="s">
        <v>27</v>
      </c>
      <c r="E9" s="25">
        <v>38</v>
      </c>
      <c r="F9" s="14"/>
      <c r="G9" s="13">
        <f t="shared" si="0"/>
        <v>0</v>
      </c>
      <c r="I9" s="12"/>
      <c r="J9" s="11"/>
    </row>
    <row r="10" spans="2:11">
      <c r="B10" s="17">
        <v>7</v>
      </c>
      <c r="C10" s="16" t="s">
        <v>26</v>
      </c>
      <c r="D10" s="16" t="s">
        <v>20</v>
      </c>
      <c r="E10" s="23">
        <v>2</v>
      </c>
      <c r="F10" s="14"/>
      <c r="G10" s="13">
        <f t="shared" si="0"/>
        <v>0</v>
      </c>
      <c r="I10" s="12"/>
      <c r="J10" s="11"/>
    </row>
    <row r="11" spans="2:11">
      <c r="B11" s="17">
        <v>8</v>
      </c>
      <c r="C11" s="16" t="s">
        <v>25</v>
      </c>
      <c r="D11" s="16" t="s">
        <v>20</v>
      </c>
      <c r="E11" s="23">
        <v>5</v>
      </c>
      <c r="F11" s="14"/>
      <c r="G11" s="13">
        <f t="shared" si="0"/>
        <v>0</v>
      </c>
      <c r="I11" s="12"/>
      <c r="J11" s="11"/>
    </row>
    <row r="12" spans="2:11">
      <c r="B12" s="17">
        <v>11</v>
      </c>
      <c r="C12" s="16" t="s">
        <v>24</v>
      </c>
      <c r="D12" s="16" t="s">
        <v>20</v>
      </c>
      <c r="E12" s="25">
        <v>4</v>
      </c>
      <c r="F12" s="14"/>
      <c r="G12" s="13">
        <f t="shared" si="0"/>
        <v>0</v>
      </c>
      <c r="I12" s="12"/>
      <c r="J12" s="11"/>
    </row>
    <row r="13" spans="2:11">
      <c r="B13" s="17">
        <v>12</v>
      </c>
      <c r="C13" s="24" t="s">
        <v>23</v>
      </c>
      <c r="D13" s="16" t="s">
        <v>22</v>
      </c>
      <c r="E13" s="23">
        <v>5</v>
      </c>
      <c r="F13" s="14"/>
      <c r="G13" s="13">
        <f t="shared" si="0"/>
        <v>0</v>
      </c>
      <c r="I13" s="12"/>
      <c r="J13" s="11"/>
    </row>
    <row r="14" spans="2:11">
      <c r="B14" s="17">
        <v>14</v>
      </c>
      <c r="C14" s="16" t="s">
        <v>21</v>
      </c>
      <c r="D14" s="16" t="s">
        <v>20</v>
      </c>
      <c r="E14" s="23">
        <v>1</v>
      </c>
      <c r="F14" s="14"/>
      <c r="G14" s="13">
        <f t="shared" si="0"/>
        <v>0</v>
      </c>
      <c r="I14" s="12"/>
      <c r="J14" s="11"/>
    </row>
    <row r="15" spans="2:11">
      <c r="B15" s="37" t="s">
        <v>2</v>
      </c>
      <c r="C15" s="38"/>
      <c r="D15" s="38"/>
      <c r="E15" s="38"/>
      <c r="F15" s="39"/>
      <c r="G15" s="10">
        <f>SUM(G6:G14)</f>
        <v>0</v>
      </c>
      <c r="J15" s="18"/>
    </row>
    <row r="16" spans="2:11">
      <c r="B16" s="37" t="s">
        <v>1</v>
      </c>
      <c r="C16" s="38"/>
      <c r="D16" s="38"/>
      <c r="E16" s="38"/>
      <c r="F16" s="39"/>
      <c r="G16" s="10">
        <f>G15*0.22</f>
        <v>0</v>
      </c>
      <c r="J16" s="18"/>
    </row>
    <row r="17" spans="2:10">
      <c r="B17" s="37" t="s">
        <v>0</v>
      </c>
      <c r="C17" s="38"/>
      <c r="D17" s="38"/>
      <c r="E17" s="38"/>
      <c r="F17" s="39"/>
      <c r="G17" s="10">
        <f>SUM(G15:G16)</f>
        <v>0</v>
      </c>
      <c r="J17" s="18"/>
    </row>
  </sheetData>
  <sheetProtection sheet="1" objects="1" scenarios="1"/>
  <mergeCells count="3">
    <mergeCell ref="B15:F15"/>
    <mergeCell ref="B16:F16"/>
    <mergeCell ref="B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zoomScale="90" zoomScaleNormal="90" workbookViewId="0">
      <selection activeCell="C21" sqref="C21"/>
    </sheetView>
  </sheetViews>
  <sheetFormatPr defaultColWidth="12.453125" defaultRowHeight="15.5"/>
  <cols>
    <col min="1" max="1" width="12.453125" style="9"/>
    <col min="2" max="2" width="9.1796875" style="9" customWidth="1"/>
    <col min="3" max="3" width="72.54296875" style="9" bestFit="1" customWidth="1"/>
    <col min="4" max="4" width="12.7265625" style="9" bestFit="1" customWidth="1"/>
    <col min="5" max="5" width="11.81640625" style="9" bestFit="1" customWidth="1"/>
    <col min="6" max="6" width="16.453125" style="9" customWidth="1"/>
    <col min="7" max="7" width="20.7265625" style="9" customWidth="1"/>
    <col min="8" max="9" width="12.453125" style="9"/>
    <col min="10" max="10" width="17.1796875" style="9" customWidth="1"/>
    <col min="11" max="11" width="22.26953125" style="9" customWidth="1"/>
    <col min="12" max="12" width="23.26953125" style="9" customWidth="1"/>
    <col min="13" max="13" width="13.26953125" style="9" bestFit="1" customWidth="1"/>
    <col min="14" max="16384" width="12.453125" style="9"/>
  </cols>
  <sheetData>
    <row r="2" spans="2:11">
      <c r="B2" s="22"/>
      <c r="C2" s="22" t="s">
        <v>19</v>
      </c>
      <c r="D2" s="22"/>
      <c r="E2" s="22"/>
    </row>
    <row r="3" spans="2:11">
      <c r="B3" s="22"/>
      <c r="C3" s="21" t="s">
        <v>40</v>
      </c>
      <c r="D3" s="22"/>
      <c r="E3" s="22"/>
    </row>
    <row r="4" spans="2:11">
      <c r="B4" s="22"/>
      <c r="C4" s="22"/>
      <c r="D4" s="22"/>
      <c r="E4" s="22"/>
    </row>
    <row r="5" spans="2:11" ht="31">
      <c r="B5" s="19" t="s">
        <v>5</v>
      </c>
      <c r="C5" s="19" t="s">
        <v>4</v>
      </c>
      <c r="D5" s="19" t="s">
        <v>17</v>
      </c>
      <c r="E5" s="19" t="s">
        <v>16</v>
      </c>
      <c r="F5" s="19" t="s">
        <v>15</v>
      </c>
      <c r="G5" s="19" t="s">
        <v>3</v>
      </c>
      <c r="I5" s="18"/>
      <c r="K5" s="18"/>
    </row>
    <row r="6" spans="2:11">
      <c r="B6" s="17">
        <v>1</v>
      </c>
      <c r="C6" s="16" t="s">
        <v>39</v>
      </c>
      <c r="D6" s="16" t="s">
        <v>20</v>
      </c>
      <c r="E6" s="23">
        <v>2</v>
      </c>
      <c r="F6" s="14"/>
      <c r="G6" s="13">
        <f t="shared" ref="G6:G14" si="0">F6*E6</f>
        <v>0</v>
      </c>
      <c r="I6" s="12"/>
      <c r="J6" s="11"/>
    </row>
    <row r="7" spans="2:11">
      <c r="B7" s="17">
        <v>2</v>
      </c>
      <c r="C7" s="16" t="s">
        <v>38</v>
      </c>
      <c r="D7" s="16" t="s">
        <v>20</v>
      </c>
      <c r="E7" s="23">
        <v>1</v>
      </c>
      <c r="F7" s="14"/>
      <c r="G7" s="13">
        <f t="shared" si="0"/>
        <v>0</v>
      </c>
      <c r="I7" s="12"/>
      <c r="J7" s="11"/>
    </row>
    <row r="8" spans="2:11">
      <c r="B8" s="17">
        <v>6</v>
      </c>
      <c r="C8" s="16" t="s">
        <v>37</v>
      </c>
      <c r="D8" s="16" t="s">
        <v>20</v>
      </c>
      <c r="E8" s="23">
        <v>1</v>
      </c>
      <c r="F8" s="14"/>
      <c r="G8" s="13">
        <f t="shared" si="0"/>
        <v>0</v>
      </c>
      <c r="I8" s="12"/>
      <c r="J8" s="11"/>
    </row>
    <row r="9" spans="2:11">
      <c r="B9" s="17">
        <v>7</v>
      </c>
      <c r="C9" s="16" t="s">
        <v>36</v>
      </c>
      <c r="D9" s="16" t="s">
        <v>20</v>
      </c>
      <c r="E9" s="23">
        <v>2</v>
      </c>
      <c r="F9" s="14"/>
      <c r="G9" s="13">
        <f t="shared" si="0"/>
        <v>0</v>
      </c>
      <c r="I9" s="12"/>
      <c r="J9" s="11"/>
    </row>
    <row r="10" spans="2:11">
      <c r="B10" s="17">
        <v>8</v>
      </c>
      <c r="C10" s="16" t="s">
        <v>35</v>
      </c>
      <c r="D10" s="16" t="s">
        <v>20</v>
      </c>
      <c r="E10" s="23">
        <v>1</v>
      </c>
      <c r="F10" s="14"/>
      <c r="G10" s="13">
        <f t="shared" si="0"/>
        <v>0</v>
      </c>
      <c r="I10" s="12"/>
      <c r="J10" s="11"/>
    </row>
    <row r="11" spans="2:11">
      <c r="B11" s="17">
        <v>9</v>
      </c>
      <c r="C11" s="16" t="s">
        <v>24</v>
      </c>
      <c r="D11" s="16" t="s">
        <v>20</v>
      </c>
      <c r="E11" s="23">
        <v>3</v>
      </c>
      <c r="F11" s="14"/>
      <c r="G11" s="13">
        <f t="shared" si="0"/>
        <v>0</v>
      </c>
      <c r="I11" s="12"/>
      <c r="J11" s="11"/>
    </row>
    <row r="12" spans="2:11">
      <c r="B12" s="17">
        <v>10</v>
      </c>
      <c r="C12" s="24" t="s">
        <v>34</v>
      </c>
      <c r="D12" s="16" t="s">
        <v>22</v>
      </c>
      <c r="E12" s="23">
        <v>3</v>
      </c>
      <c r="F12" s="14"/>
      <c r="G12" s="13">
        <f t="shared" si="0"/>
        <v>0</v>
      </c>
      <c r="I12" s="12"/>
      <c r="J12" s="11"/>
    </row>
    <row r="13" spans="2:11">
      <c r="B13" s="17">
        <v>11</v>
      </c>
      <c r="C13" s="24" t="s">
        <v>33</v>
      </c>
      <c r="D13" s="16" t="s">
        <v>22</v>
      </c>
      <c r="E13" s="23">
        <v>1</v>
      </c>
      <c r="F13" s="14"/>
      <c r="G13" s="13">
        <f t="shared" si="0"/>
        <v>0</v>
      </c>
      <c r="I13" s="12"/>
      <c r="J13" s="11"/>
    </row>
    <row r="14" spans="2:11">
      <c r="B14" s="17">
        <v>12</v>
      </c>
      <c r="C14" s="16" t="s">
        <v>21</v>
      </c>
      <c r="D14" s="16" t="s">
        <v>20</v>
      </c>
      <c r="E14" s="23">
        <v>1</v>
      </c>
      <c r="F14" s="14"/>
      <c r="G14" s="13">
        <f t="shared" si="0"/>
        <v>0</v>
      </c>
      <c r="I14" s="12"/>
      <c r="J14" s="11"/>
    </row>
    <row r="15" spans="2:11">
      <c r="B15" s="37" t="s">
        <v>2</v>
      </c>
      <c r="C15" s="38"/>
      <c r="D15" s="38"/>
      <c r="E15" s="38"/>
      <c r="F15" s="39"/>
      <c r="G15" s="10">
        <f>SUM(G6:G14)</f>
        <v>0</v>
      </c>
      <c r="J15" s="18"/>
    </row>
    <row r="16" spans="2:11">
      <c r="B16" s="37" t="s">
        <v>1</v>
      </c>
      <c r="C16" s="38"/>
      <c r="D16" s="38"/>
      <c r="E16" s="38"/>
      <c r="F16" s="39"/>
      <c r="G16" s="10">
        <f>G15*0.22</f>
        <v>0</v>
      </c>
      <c r="J16" s="18"/>
    </row>
    <row r="17" spans="2:10">
      <c r="B17" s="37" t="s">
        <v>0</v>
      </c>
      <c r="C17" s="38"/>
      <c r="D17" s="38"/>
      <c r="E17" s="38"/>
      <c r="F17" s="39"/>
      <c r="G17" s="10">
        <f>SUM(G15:G16)</f>
        <v>0</v>
      </c>
      <c r="J17" s="18"/>
    </row>
  </sheetData>
  <sheetProtection algorithmName="SHA-512" hashValue="+S5s6hlVmTFIsznJ7RHM2za2Jfv/UNp0eLJMawyJdailogp85UPgfMlP0OtZ08qiP8sVnTxXglmB4uLMMOdM9g==" saltValue="cILMIfTiEEWiH6Gg2x97lQ==" spinCount="100000" sheet="1" objects="1" scenarios="1"/>
  <mergeCells count="3">
    <mergeCell ref="B15:F15"/>
    <mergeCell ref="B16:F16"/>
    <mergeCell ref="B17:F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zoomScale="90" zoomScaleNormal="90" workbookViewId="0">
      <selection activeCell="C37" sqref="C37"/>
    </sheetView>
  </sheetViews>
  <sheetFormatPr defaultColWidth="12.453125" defaultRowHeight="15.5"/>
  <cols>
    <col min="1" max="1" width="12.453125" style="9"/>
    <col min="2" max="2" width="9.1796875" style="9" customWidth="1"/>
    <col min="3" max="3" width="72.54296875" style="9" bestFit="1" customWidth="1"/>
    <col min="4" max="4" width="12.7265625" style="9" bestFit="1" customWidth="1"/>
    <col min="5" max="5" width="11.81640625" style="9" bestFit="1" customWidth="1"/>
    <col min="6" max="6" width="16.453125" style="9" customWidth="1"/>
    <col min="7" max="7" width="20.7265625" style="9" customWidth="1"/>
    <col min="8" max="9" width="12.453125" style="9"/>
    <col min="10" max="10" width="17.1796875" style="9" customWidth="1"/>
    <col min="11" max="11" width="22.26953125" style="9" customWidth="1"/>
    <col min="12" max="12" width="23.26953125" style="9" customWidth="1"/>
    <col min="13" max="13" width="13.26953125" style="9" bestFit="1" customWidth="1"/>
    <col min="14" max="16384" width="12.453125" style="9"/>
  </cols>
  <sheetData>
    <row r="2" spans="2:11">
      <c r="B2" s="22"/>
      <c r="C2" s="22" t="s">
        <v>19</v>
      </c>
      <c r="D2" s="22"/>
      <c r="E2" s="22"/>
    </row>
    <row r="3" spans="2:11">
      <c r="B3" s="22"/>
      <c r="C3" s="21" t="s">
        <v>43</v>
      </c>
      <c r="D3" s="22"/>
      <c r="E3" s="22"/>
    </row>
    <row r="4" spans="2:11">
      <c r="B4" s="22"/>
      <c r="C4" s="22"/>
      <c r="D4" s="22"/>
      <c r="E4" s="22"/>
    </row>
    <row r="5" spans="2:11" ht="31">
      <c r="B5" s="19" t="s">
        <v>5</v>
      </c>
      <c r="C5" s="19" t="s">
        <v>4</v>
      </c>
      <c r="D5" s="19" t="s">
        <v>17</v>
      </c>
      <c r="E5" s="19" t="s">
        <v>16</v>
      </c>
      <c r="F5" s="20" t="s">
        <v>15</v>
      </c>
      <c r="G5" s="19" t="s">
        <v>3</v>
      </c>
      <c r="I5" s="18"/>
      <c r="K5" s="18"/>
    </row>
    <row r="6" spans="2:11">
      <c r="B6" s="17">
        <v>1</v>
      </c>
      <c r="C6" s="16" t="s">
        <v>42</v>
      </c>
      <c r="D6" s="16" t="s">
        <v>20</v>
      </c>
      <c r="E6" s="23">
        <v>1</v>
      </c>
      <c r="F6" s="14"/>
      <c r="G6" s="13">
        <f>E6*F6</f>
        <v>0</v>
      </c>
      <c r="I6" s="12"/>
      <c r="J6" s="11"/>
    </row>
    <row r="7" spans="2:11">
      <c r="B7" s="17">
        <v>2</v>
      </c>
      <c r="C7" s="16" t="s">
        <v>25</v>
      </c>
      <c r="D7" s="16" t="s">
        <v>20</v>
      </c>
      <c r="E7" s="23">
        <v>1</v>
      </c>
      <c r="F7" s="14"/>
      <c r="G7" s="13">
        <f>E7*F7</f>
        <v>0</v>
      </c>
      <c r="I7" s="12"/>
      <c r="J7" s="11"/>
    </row>
    <row r="8" spans="2:11">
      <c r="B8" s="17">
        <v>3</v>
      </c>
      <c r="C8" s="16" t="s">
        <v>24</v>
      </c>
      <c r="D8" s="16" t="s">
        <v>20</v>
      </c>
      <c r="E8" s="23">
        <v>1</v>
      </c>
      <c r="F8" s="14"/>
      <c r="G8" s="13">
        <f>E8*F8</f>
        <v>0</v>
      </c>
      <c r="I8" s="12"/>
      <c r="J8" s="11"/>
    </row>
    <row r="9" spans="2:11">
      <c r="B9" s="17">
        <v>4</v>
      </c>
      <c r="C9" s="24" t="s">
        <v>41</v>
      </c>
      <c r="D9" s="16" t="s">
        <v>22</v>
      </c>
      <c r="E9" s="23">
        <v>1</v>
      </c>
      <c r="F9" s="14"/>
      <c r="G9" s="13">
        <f>E9*F9</f>
        <v>0</v>
      </c>
      <c r="I9" s="12"/>
      <c r="J9" s="11"/>
    </row>
    <row r="10" spans="2:11">
      <c r="B10" s="17">
        <v>5</v>
      </c>
      <c r="C10" s="16" t="s">
        <v>21</v>
      </c>
      <c r="D10" s="16" t="s">
        <v>20</v>
      </c>
      <c r="E10" s="23">
        <v>1</v>
      </c>
      <c r="F10" s="14"/>
      <c r="G10" s="13">
        <f>E10*F10</f>
        <v>0</v>
      </c>
      <c r="I10" s="12"/>
      <c r="J10" s="11"/>
    </row>
    <row r="11" spans="2:11">
      <c r="B11" s="37" t="s">
        <v>2</v>
      </c>
      <c r="C11" s="38"/>
      <c r="D11" s="38"/>
      <c r="E11" s="38"/>
      <c r="F11" s="39"/>
      <c r="G11" s="10">
        <f>SUM(G6:G10)</f>
        <v>0</v>
      </c>
      <c r="J11" s="18"/>
    </row>
    <row r="12" spans="2:11">
      <c r="B12" s="37"/>
      <c r="C12" s="38"/>
      <c r="D12" s="38"/>
      <c r="E12" s="38"/>
      <c r="F12" s="39"/>
      <c r="G12" s="10">
        <f>G11*0.22</f>
        <v>0</v>
      </c>
      <c r="J12" s="18"/>
    </row>
    <row r="13" spans="2:11">
      <c r="B13" s="37" t="s">
        <v>0</v>
      </c>
      <c r="C13" s="38"/>
      <c r="D13" s="38"/>
      <c r="E13" s="38"/>
      <c r="F13" s="39"/>
      <c r="G13" s="10">
        <f>SUM(G11:G12)</f>
        <v>0</v>
      </c>
      <c r="J13" s="18"/>
    </row>
  </sheetData>
  <sheetProtection algorithmName="SHA-512" hashValue="drOCFDos8NYunyiuKF5sIEQmjNOUow1h2vL7969aR6S0FQY5fInXPEpKZ+B9PAzQ95+sJGVNGkvIwUymk/ZGog==" saltValue="aVJKfKopc07Fn/yNbQWqbw==" spinCount="100000" sheet="1" objects="1" scenarios="1"/>
  <mergeCells count="3">
    <mergeCell ref="B11:F11"/>
    <mergeCell ref="B12:F12"/>
    <mergeCell ref="B13:F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90" zoomScaleNormal="90" workbookViewId="0">
      <selection activeCell="C37" sqref="C37"/>
    </sheetView>
  </sheetViews>
  <sheetFormatPr defaultColWidth="12.453125" defaultRowHeight="15.5"/>
  <cols>
    <col min="1" max="1" width="12.453125" style="9"/>
    <col min="2" max="2" width="9.1796875" style="9" customWidth="1"/>
    <col min="3" max="3" width="72.54296875" style="9" bestFit="1" customWidth="1"/>
    <col min="4" max="4" width="12.7265625" style="9" bestFit="1" customWidth="1"/>
    <col min="5" max="5" width="11.81640625" style="9" bestFit="1" customWidth="1"/>
    <col min="6" max="6" width="16.453125" style="9" customWidth="1"/>
    <col min="7" max="7" width="20.7265625" style="9" customWidth="1"/>
    <col min="8" max="9" width="12.453125" style="9"/>
    <col min="10" max="10" width="17.1796875" style="9" customWidth="1"/>
    <col min="11" max="11" width="22.26953125" style="9" customWidth="1"/>
    <col min="12" max="12" width="23.26953125" style="9" customWidth="1"/>
    <col min="13" max="13" width="13.26953125" style="9" bestFit="1" customWidth="1"/>
    <col min="14" max="16384" width="12.453125" style="9"/>
  </cols>
  <sheetData>
    <row r="2" spans="2:11">
      <c r="B2" s="22"/>
      <c r="C2" s="22" t="s">
        <v>19</v>
      </c>
      <c r="D2" s="22"/>
      <c r="E2" s="22"/>
    </row>
    <row r="3" spans="2:11">
      <c r="B3" s="22"/>
      <c r="C3" s="21" t="s">
        <v>44</v>
      </c>
      <c r="D3" s="22"/>
      <c r="E3" s="22"/>
    </row>
    <row r="4" spans="2:11">
      <c r="B4" s="22"/>
      <c r="C4" s="22"/>
      <c r="D4" s="22"/>
      <c r="E4" s="22"/>
    </row>
    <row r="5" spans="2:11" ht="31">
      <c r="B5" s="19" t="s">
        <v>5</v>
      </c>
      <c r="C5" s="19" t="s">
        <v>4</v>
      </c>
      <c r="D5" s="19" t="s">
        <v>17</v>
      </c>
      <c r="E5" s="19" t="s">
        <v>16</v>
      </c>
      <c r="F5" s="20" t="s">
        <v>15</v>
      </c>
      <c r="G5" s="19" t="s">
        <v>3</v>
      </c>
      <c r="I5" s="18"/>
      <c r="K5" s="18"/>
    </row>
    <row r="6" spans="2:11">
      <c r="B6" s="17">
        <v>1</v>
      </c>
      <c r="C6" s="16" t="s">
        <v>42</v>
      </c>
      <c r="D6" s="16" t="s">
        <v>20</v>
      </c>
      <c r="E6" s="15">
        <v>2</v>
      </c>
      <c r="F6" s="14"/>
      <c r="G6" s="13">
        <f t="shared" ref="G6:G11" si="0">E6*F6</f>
        <v>0</v>
      </c>
      <c r="I6" s="12"/>
      <c r="J6" s="11"/>
    </row>
    <row r="7" spans="2:11">
      <c r="B7" s="17">
        <v>2</v>
      </c>
      <c r="C7" s="16" t="s">
        <v>26</v>
      </c>
      <c r="D7" s="16" t="s">
        <v>20</v>
      </c>
      <c r="E7" s="15">
        <v>1</v>
      </c>
      <c r="F7" s="14"/>
      <c r="G7" s="13">
        <f t="shared" si="0"/>
        <v>0</v>
      </c>
      <c r="I7" s="12"/>
      <c r="J7" s="11"/>
    </row>
    <row r="8" spans="2:11">
      <c r="B8" s="17">
        <v>3</v>
      </c>
      <c r="C8" s="16" t="s">
        <v>25</v>
      </c>
      <c r="D8" s="16" t="s">
        <v>20</v>
      </c>
      <c r="E8" s="15">
        <v>2</v>
      </c>
      <c r="F8" s="14"/>
      <c r="G8" s="13">
        <f t="shared" si="0"/>
        <v>0</v>
      </c>
      <c r="I8" s="12"/>
      <c r="J8" s="11"/>
    </row>
    <row r="9" spans="2:11">
      <c r="B9" s="17">
        <v>4</v>
      </c>
      <c r="C9" s="16" t="s">
        <v>24</v>
      </c>
      <c r="D9" s="16" t="s">
        <v>20</v>
      </c>
      <c r="E9" s="15">
        <v>2</v>
      </c>
      <c r="F9" s="14"/>
      <c r="G9" s="13">
        <f t="shared" si="0"/>
        <v>0</v>
      </c>
      <c r="I9" s="12"/>
      <c r="J9" s="11"/>
    </row>
    <row r="10" spans="2:11">
      <c r="B10" s="17">
        <v>5</v>
      </c>
      <c r="C10" s="24" t="s">
        <v>41</v>
      </c>
      <c r="D10" s="16" t="s">
        <v>22</v>
      </c>
      <c r="E10" s="15">
        <v>3</v>
      </c>
      <c r="F10" s="14"/>
      <c r="G10" s="13">
        <f t="shared" si="0"/>
        <v>0</v>
      </c>
      <c r="I10" s="12"/>
      <c r="J10" s="11"/>
    </row>
    <row r="11" spans="2:11">
      <c r="B11" s="17">
        <v>6</v>
      </c>
      <c r="C11" s="16" t="s">
        <v>21</v>
      </c>
      <c r="D11" s="16" t="s">
        <v>20</v>
      </c>
      <c r="E11" s="15">
        <v>3</v>
      </c>
      <c r="F11" s="14"/>
      <c r="G11" s="13">
        <f t="shared" si="0"/>
        <v>0</v>
      </c>
      <c r="I11" s="12"/>
      <c r="J11" s="11"/>
    </row>
    <row r="12" spans="2:11" ht="15" customHeight="1">
      <c r="B12" s="37" t="s">
        <v>2</v>
      </c>
      <c r="C12" s="38"/>
      <c r="D12" s="38"/>
      <c r="E12" s="38"/>
      <c r="F12" s="39"/>
      <c r="G12" s="10">
        <f>SUM(G6:G11)</f>
        <v>0</v>
      </c>
      <c r="J12" s="18"/>
    </row>
    <row r="13" spans="2:11">
      <c r="B13" s="37" t="s">
        <v>1</v>
      </c>
      <c r="C13" s="38"/>
      <c r="D13" s="38"/>
      <c r="E13" s="38"/>
      <c r="F13" s="39"/>
      <c r="G13" s="10">
        <f>G12*0.22</f>
        <v>0</v>
      </c>
      <c r="J13" s="18"/>
    </row>
    <row r="14" spans="2:11">
      <c r="B14" s="37" t="s">
        <v>0</v>
      </c>
      <c r="C14" s="38"/>
      <c r="D14" s="38"/>
      <c r="E14" s="38"/>
      <c r="F14" s="39"/>
      <c r="G14" s="10">
        <f>SUM(G12:G13)</f>
        <v>0</v>
      </c>
      <c r="J14" s="18"/>
    </row>
  </sheetData>
  <sheetProtection algorithmName="SHA-512" hashValue="RUjzryXLtGeL2PuxYpFo17Ub0Ex0cGLL2x1AifZrrJHJpwl+JG75bOSD+Xbh1LBzPKPLdIDkjS9YNKfz2x0Ddg==" saltValue="1qHITjjYnQmsVY0BqzC8ZQ==" spinCount="100000" sheet="1" objects="1" scenarios="1"/>
  <mergeCells count="3">
    <mergeCell ref="B12:F12"/>
    <mergeCell ref="B13:F13"/>
    <mergeCell ref="B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zoomScale="90" zoomScaleNormal="90" workbookViewId="0">
      <selection activeCell="B8" sqref="B8:F8"/>
    </sheetView>
  </sheetViews>
  <sheetFormatPr defaultColWidth="12.453125" defaultRowHeight="15.5"/>
  <cols>
    <col min="1" max="1" width="12.453125" style="9"/>
    <col min="2" max="2" width="9.1796875" style="9" customWidth="1"/>
    <col min="3" max="3" width="72.54296875" style="9" bestFit="1" customWidth="1"/>
    <col min="4" max="4" width="12.7265625" style="9" bestFit="1" customWidth="1"/>
    <col min="5" max="5" width="11.81640625" style="9" bestFit="1" customWidth="1"/>
    <col min="6" max="6" width="16.453125" style="9" customWidth="1"/>
    <col min="7" max="7" width="20.7265625" style="9" customWidth="1"/>
    <col min="8" max="9" width="12.453125" style="9"/>
    <col min="10" max="10" width="17.1796875" style="9" customWidth="1"/>
    <col min="11" max="11" width="22.26953125" style="9" customWidth="1"/>
    <col min="12" max="12" width="23.26953125" style="9" customWidth="1"/>
    <col min="13" max="13" width="13.26953125" style="9" bestFit="1" customWidth="1"/>
    <col min="14" max="16384" width="12.453125" style="9"/>
  </cols>
  <sheetData>
    <row r="2" spans="2:11">
      <c r="B2" s="22"/>
      <c r="C2" s="22" t="s">
        <v>19</v>
      </c>
      <c r="D2" s="22"/>
      <c r="E2" s="22"/>
    </row>
    <row r="3" spans="2:11">
      <c r="B3" s="22"/>
      <c r="C3" s="21" t="s">
        <v>47</v>
      </c>
      <c r="D3" s="22"/>
      <c r="E3" s="22"/>
    </row>
    <row r="4" spans="2:11">
      <c r="B4" s="22"/>
      <c r="C4" s="22"/>
      <c r="D4" s="22"/>
      <c r="E4" s="22"/>
    </row>
    <row r="5" spans="2:11">
      <c r="B5" s="22"/>
      <c r="C5" s="22"/>
      <c r="D5" s="22"/>
      <c r="E5" s="22"/>
    </row>
    <row r="6" spans="2:11" ht="31">
      <c r="B6" s="19" t="s">
        <v>5</v>
      </c>
      <c r="C6" s="19" t="s">
        <v>4</v>
      </c>
      <c r="D6" s="19" t="s">
        <v>17</v>
      </c>
      <c r="E6" s="19" t="s">
        <v>16</v>
      </c>
      <c r="F6" s="20" t="s">
        <v>15</v>
      </c>
      <c r="G6" s="19" t="s">
        <v>3</v>
      </c>
      <c r="I6" s="18"/>
      <c r="K6" s="18"/>
    </row>
    <row r="7" spans="2:11" ht="31">
      <c r="B7" s="17">
        <v>1</v>
      </c>
      <c r="C7" s="16" t="s">
        <v>46</v>
      </c>
      <c r="D7" s="16" t="s">
        <v>45</v>
      </c>
      <c r="E7" s="15">
        <v>600</v>
      </c>
      <c r="F7" s="14"/>
      <c r="G7" s="26">
        <f>E7*F7</f>
        <v>0</v>
      </c>
      <c r="I7" s="12"/>
      <c r="J7" s="11"/>
    </row>
    <row r="8" spans="2:11">
      <c r="B8" s="37" t="s">
        <v>2</v>
      </c>
      <c r="C8" s="38"/>
      <c r="D8" s="38"/>
      <c r="E8" s="38"/>
      <c r="F8" s="39"/>
      <c r="G8" s="10">
        <f>SUM(G7:G7)</f>
        <v>0</v>
      </c>
    </row>
    <row r="9" spans="2:11">
      <c r="B9" s="37" t="s">
        <v>1</v>
      </c>
      <c r="C9" s="38"/>
      <c r="D9" s="38"/>
      <c r="E9" s="38"/>
      <c r="F9" s="39"/>
      <c r="G9" s="10">
        <f>G8*0.22</f>
        <v>0</v>
      </c>
    </row>
    <row r="10" spans="2:11">
      <c r="B10" s="37" t="s">
        <v>0</v>
      </c>
      <c r="C10" s="38"/>
      <c r="D10" s="38"/>
      <c r="E10" s="38"/>
      <c r="F10" s="39"/>
      <c r="G10" s="10">
        <f>SUM(G8:G9)</f>
        <v>0</v>
      </c>
    </row>
  </sheetData>
  <sheetProtection algorithmName="SHA-512" hashValue="ynmuXNNE/wP7AtjyTpE5Gx0d8JYgay118NkJ9gCY7WzcpsErcRzYrHgZH+JDbzHTpgk+/9q0kHLQSMv188PZ9A==" saltValue="sknsE3eXPN9IxfZI8d9+ww==" spinCount="100000" sheet="1" objects="1" scenarios="1"/>
  <mergeCells count="3">
    <mergeCell ref="B8:F8"/>
    <mergeCell ref="B9:F9"/>
    <mergeCell ref="B10:F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10"/>
  <sheetViews>
    <sheetView workbookViewId="0">
      <selection activeCell="H10" sqref="H10"/>
    </sheetView>
  </sheetViews>
  <sheetFormatPr defaultColWidth="9.1796875" defaultRowHeight="15.5"/>
  <cols>
    <col min="1" max="1" width="9.1796875" style="27"/>
    <col min="2" max="2" width="26.26953125" style="27" customWidth="1"/>
    <col min="3" max="5" width="17.26953125" style="27" customWidth="1"/>
    <col min="6" max="6" width="21.1796875" style="27" customWidth="1"/>
    <col min="7" max="9" width="19" style="27" customWidth="1"/>
    <col min="10" max="10" width="20.81640625" style="27" customWidth="1"/>
    <col min="11" max="11" width="20.7265625" style="27" customWidth="1"/>
    <col min="12" max="14" width="20.26953125" style="27" customWidth="1"/>
    <col min="15" max="15" width="16.453125" style="27" customWidth="1"/>
    <col min="16" max="16" width="17.54296875" style="27" customWidth="1"/>
    <col min="17" max="17" width="17.1796875" style="27" customWidth="1"/>
    <col min="18" max="18" width="21.1796875" style="27" customWidth="1"/>
    <col min="19" max="19" width="16.54296875" style="27" customWidth="1"/>
    <col min="20" max="16384" width="9.1796875" style="27"/>
  </cols>
  <sheetData>
    <row r="4" spans="2:19">
      <c r="B4" s="30" t="s">
        <v>70</v>
      </c>
      <c r="C4" s="30" t="s">
        <v>69</v>
      </c>
      <c r="D4" s="30" t="s">
        <v>68</v>
      </c>
      <c r="E4" s="30" t="s">
        <v>67</v>
      </c>
      <c r="F4" s="30" t="s">
        <v>66</v>
      </c>
      <c r="G4" s="30" t="s">
        <v>65</v>
      </c>
      <c r="H4" s="30" t="s">
        <v>64</v>
      </c>
      <c r="I4" s="30" t="s">
        <v>63</v>
      </c>
      <c r="J4" s="30" t="s">
        <v>62</v>
      </c>
      <c r="K4" s="30" t="s">
        <v>61</v>
      </c>
      <c r="L4" s="30" t="s">
        <v>60</v>
      </c>
      <c r="M4" s="30" t="s">
        <v>59</v>
      </c>
      <c r="N4" s="30" t="s">
        <v>58</v>
      </c>
      <c r="O4" s="30" t="s">
        <v>57</v>
      </c>
      <c r="P4" s="30" t="s">
        <v>56</v>
      </c>
      <c r="Q4" s="30" t="s">
        <v>55</v>
      </c>
      <c r="R4" s="30" t="s">
        <v>54</v>
      </c>
      <c r="S4" s="30" t="s">
        <v>53</v>
      </c>
    </row>
    <row r="5" spans="2:19">
      <c r="B5" s="30" t="s">
        <v>52</v>
      </c>
      <c r="C5" s="32">
        <f>(ENERGY_KOORDINATOR!G7*0.5866)+ENERGY_KOORDINATOR!G8</f>
        <v>0</v>
      </c>
      <c r="D5" s="33">
        <v>0</v>
      </c>
      <c r="E5" s="32">
        <f>ENERGY_ES!F9*20</f>
        <v>0</v>
      </c>
      <c r="F5" s="32">
        <f>ENERGY_ES!F10*1</f>
        <v>0</v>
      </c>
      <c r="G5" s="32">
        <f>ENERGY_ES!F11*2</f>
        <v>0</v>
      </c>
      <c r="H5" s="32">
        <f>ENERGY_ES!F12*1</f>
        <v>0</v>
      </c>
      <c r="I5" s="32">
        <f>ENERGY_ES!F13*1</f>
        <v>0</v>
      </c>
      <c r="J5" s="32">
        <f>ENERGY_ES!F14*1</f>
        <v>0</v>
      </c>
      <c r="K5" s="32">
        <f>(ENERGY_FVE!F7*1)+(ENERGY_FVE!F8*1)+(ENERGY_FVE!F10*1)</f>
        <v>0</v>
      </c>
      <c r="L5" s="32">
        <f>ENERGY_FVE!F11*1</f>
        <v>0</v>
      </c>
      <c r="M5" s="32">
        <f>ENERGY_FVE!F13*1</f>
        <v>0</v>
      </c>
      <c r="N5" s="32">
        <f>ENERGY_FVE!F14*1</f>
        <v>0</v>
      </c>
      <c r="O5" s="32">
        <v>0</v>
      </c>
      <c r="P5" s="32">
        <f>ENERGY_DO!G9+ENERGY_DO!G10+ENERGY_DO!G11</f>
        <v>0</v>
      </c>
      <c r="Q5" s="32">
        <f>ENERGY_Svetovanje!G7</f>
        <v>0</v>
      </c>
      <c r="R5" s="31">
        <f>SUM(C5:Q5)</f>
        <v>0</v>
      </c>
      <c r="S5" s="30">
        <f>R5*1.22</f>
        <v>0</v>
      </c>
    </row>
    <row r="6" spans="2:19">
      <c r="B6" s="30" t="s">
        <v>51</v>
      </c>
      <c r="C6" s="32">
        <f>ENERGY_KOORDINATOR!G7*0.202</f>
        <v>0</v>
      </c>
      <c r="D6" s="32">
        <f>(ENERGY_ES!F6*4)+(ENERGY_ES!F7*1)</f>
        <v>0</v>
      </c>
      <c r="E6" s="32">
        <f>ENERGY_ES!F9*5</f>
        <v>0</v>
      </c>
      <c r="F6" s="32">
        <v>0</v>
      </c>
      <c r="G6" s="32">
        <f>ENERGY_ES!F11*1</f>
        <v>0</v>
      </c>
      <c r="H6" s="32">
        <f>ENERGY_ES!F12*1</f>
        <v>0</v>
      </c>
      <c r="I6" s="32">
        <f>ENERGY_ES!F13*1</f>
        <v>0</v>
      </c>
      <c r="J6" s="32">
        <v>0</v>
      </c>
      <c r="K6" s="32">
        <v>0</v>
      </c>
      <c r="L6" s="32">
        <v>0</v>
      </c>
      <c r="M6" s="32">
        <f>ENERGY_FVE!F12*1</f>
        <v>0</v>
      </c>
      <c r="N6" s="32">
        <v>0</v>
      </c>
      <c r="O6" s="32">
        <v>0</v>
      </c>
      <c r="P6" s="32">
        <f>ENERGY_DO!G6+ENERGY_DO!G7+ENERGY_DO!G8</f>
        <v>0</v>
      </c>
      <c r="Q6" s="32">
        <v>0</v>
      </c>
      <c r="R6" s="31">
        <f>SUM(C6:Q6)</f>
        <v>0</v>
      </c>
      <c r="S6" s="30">
        <f>R6*1.22</f>
        <v>0</v>
      </c>
    </row>
    <row r="7" spans="2:19">
      <c r="B7" s="30" t="s">
        <v>50</v>
      </c>
      <c r="C7" s="32">
        <f>ENERGY_KOORDINATOR!G7*0.0835</f>
        <v>0</v>
      </c>
      <c r="D7" s="32">
        <f>(ENERGY_ES!F6*5)+(ENERGY_ES!F7*2)</f>
        <v>0</v>
      </c>
      <c r="E7" s="32">
        <f>ENERGY_ES!F9*8</f>
        <v>0</v>
      </c>
      <c r="F7" s="32">
        <v>0</v>
      </c>
      <c r="G7" s="32">
        <f>ENERGY_ES!F11*1</f>
        <v>0</v>
      </c>
      <c r="H7" s="32">
        <f>ENERGY_ES!F12*1</f>
        <v>0</v>
      </c>
      <c r="I7" s="32">
        <f>ENERGY_ES!F13*1</f>
        <v>0</v>
      </c>
      <c r="J7" s="32">
        <v>0</v>
      </c>
      <c r="K7" s="32">
        <f>(ENERGY_FVE!F6*1)+(ENERGY_FVE!F9*1)</f>
        <v>0</v>
      </c>
      <c r="L7" s="32">
        <f>ENERGY_FVE!F11*1</f>
        <v>0</v>
      </c>
      <c r="M7" s="32">
        <f>ENERGY_FVE!F12*1</f>
        <v>0</v>
      </c>
      <c r="N7" s="32">
        <v>0</v>
      </c>
      <c r="O7" s="32">
        <v>0</v>
      </c>
      <c r="P7" s="32">
        <v>0</v>
      </c>
      <c r="Q7" s="32">
        <v>0</v>
      </c>
      <c r="R7" s="31">
        <f>SUM(C7:Q7)</f>
        <v>0</v>
      </c>
      <c r="S7" s="30">
        <f>R7*1.22</f>
        <v>0</v>
      </c>
    </row>
    <row r="8" spans="2:19">
      <c r="B8" s="30" t="s">
        <v>49</v>
      </c>
      <c r="C8" s="32">
        <f>ENERGY_KOORDINATOR!G7*0.0938</f>
        <v>0</v>
      </c>
      <c r="D8" s="32">
        <f>(ENERGY_ES!F6*1)+(ENERGY_ES!F7*2)+(ENERGY_ES!F8*1)</f>
        <v>0</v>
      </c>
      <c r="E8" s="32">
        <f>ENERGY_ES!F9*4</f>
        <v>0</v>
      </c>
      <c r="F8" s="32">
        <f>ENERGY_ES!F10*1</f>
        <v>0</v>
      </c>
      <c r="G8" s="32">
        <f>ENERGY_ES!F11*1</f>
        <v>0</v>
      </c>
      <c r="H8" s="32">
        <f>ENERGY_ES!F12*1</f>
        <v>0</v>
      </c>
      <c r="I8" s="32">
        <f>ENERGY_ES!F13*1</f>
        <v>0</v>
      </c>
      <c r="J8" s="32">
        <v>0</v>
      </c>
      <c r="K8" s="32">
        <f>(ENERGY_FVE!F6*1)+(ENERGY_FVE!F9*1)</f>
        <v>0</v>
      </c>
      <c r="L8" s="32">
        <f>ENERGY_FVE!F11*1</f>
        <v>0</v>
      </c>
      <c r="M8" s="32">
        <f>ENERGY_FVE!F12*1</f>
        <v>0</v>
      </c>
      <c r="N8" s="32">
        <v>0</v>
      </c>
      <c r="O8" s="32">
        <v>0</v>
      </c>
      <c r="P8" s="32">
        <v>0</v>
      </c>
      <c r="Q8" s="32">
        <v>0</v>
      </c>
      <c r="R8" s="31">
        <f>SUM(C8:Q8)</f>
        <v>0</v>
      </c>
      <c r="S8" s="30">
        <f>R8*1.22</f>
        <v>0</v>
      </c>
    </row>
    <row r="9" spans="2:19">
      <c r="B9" s="30" t="s">
        <v>48</v>
      </c>
      <c r="C9" s="32">
        <f>ENERGY_KOORDINATOR!G7*0.0341</f>
        <v>0</v>
      </c>
      <c r="D9" s="32">
        <f>ENERGY_ES!F6*1</f>
        <v>0</v>
      </c>
      <c r="E9" s="32">
        <f>ENERGY_ES!F9*1</f>
        <v>0</v>
      </c>
      <c r="F9" s="32">
        <v>0</v>
      </c>
      <c r="G9" s="32">
        <v>0</v>
      </c>
      <c r="H9" s="32">
        <v>0</v>
      </c>
      <c r="I9" s="32">
        <f>ENERGY_ES!F13*1</f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f>ENERGY_JR!G6+ENERGY_JR!G7+ENERGY_JR!G8+ENERGY_JR!G9+ENERGY_JR!G10</f>
        <v>0</v>
      </c>
      <c r="P9" s="32">
        <v>0</v>
      </c>
      <c r="Q9" s="32">
        <v>0</v>
      </c>
      <c r="R9" s="31">
        <f>SUM(C9:Q9)</f>
        <v>0</v>
      </c>
      <c r="S9" s="30">
        <f>R9*1.22</f>
        <v>0</v>
      </c>
    </row>
    <row r="10" spans="2:19">
      <c r="B10" s="29" t="s">
        <v>3</v>
      </c>
      <c r="C10" s="28">
        <f t="shared" ref="C10:S10" si="0">SUM(C5:C9)</f>
        <v>0</v>
      </c>
      <c r="D10" s="28">
        <f t="shared" si="0"/>
        <v>0</v>
      </c>
      <c r="E10" s="28">
        <f t="shared" si="0"/>
        <v>0</v>
      </c>
      <c r="F10" s="28">
        <f t="shared" si="0"/>
        <v>0</v>
      </c>
      <c r="G10" s="28">
        <f t="shared" si="0"/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  <c r="K10" s="28">
        <f t="shared" si="0"/>
        <v>0</v>
      </c>
      <c r="L10" s="28">
        <f t="shared" si="0"/>
        <v>0</v>
      </c>
      <c r="M10" s="28">
        <f t="shared" si="0"/>
        <v>0</v>
      </c>
      <c r="N10" s="28">
        <f t="shared" si="0"/>
        <v>0</v>
      </c>
      <c r="O10" s="28">
        <f t="shared" si="0"/>
        <v>0</v>
      </c>
      <c r="P10" s="28">
        <f t="shared" si="0"/>
        <v>0</v>
      </c>
      <c r="Q10" s="28">
        <f t="shared" si="0"/>
        <v>0</v>
      </c>
      <c r="R10" s="28">
        <f t="shared" si="0"/>
        <v>0</v>
      </c>
      <c r="S10" s="28">
        <f t="shared" si="0"/>
        <v>0</v>
      </c>
    </row>
  </sheetData>
  <sheetProtection algorithmName="SHA-512" hashValue="wIbwY7ABBPp7LQ5DK6FAvGqpJWXcVjM2rABeRG+43UvYtUq+0U4nDwALnxL4K7vQYexLlIqhfXSY2bjODcSaWg==" saltValue="vZ8hMVLmY1TiS8XlE5GwW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ENERGY_rekap</vt:lpstr>
      <vt:lpstr>ENERGY_KOORDINATOR</vt:lpstr>
      <vt:lpstr>ENERGY_ES</vt:lpstr>
      <vt:lpstr>ENERGY_FVE</vt:lpstr>
      <vt:lpstr>ENERGY_JR</vt:lpstr>
      <vt:lpstr>ENERGY_DO</vt:lpstr>
      <vt:lpstr>ENERGY_Svetovanje</vt:lpstr>
      <vt:lpstr>Po občinah-NE IZPOLNJUJE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Šeme</dc:creator>
  <cp:lastModifiedBy>Tina Bregar</cp:lastModifiedBy>
  <dcterms:created xsi:type="dcterms:W3CDTF">2024-09-06T11:00:34Z</dcterms:created>
  <dcterms:modified xsi:type="dcterms:W3CDTF">2024-09-29T13:43:49Z</dcterms:modified>
</cp:coreProperties>
</file>